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liki\Desktop\postępowania-nowe\2024\RETENCJA STARGARD\04-publikacja\"/>
    </mc:Choice>
  </mc:AlternateContent>
  <xr:revisionPtr revIDLastSave="0" documentId="8_{B0EAC302-067F-4CA5-AA02-C7EB1272602A}" xr6:coauthVersionLast="47" xr6:coauthVersionMax="47" xr10:uidLastSave="{00000000-0000-0000-0000-000000000000}"/>
  <bookViews>
    <workbookView xWindow="-120" yWindow="-120" windowWidth="29040" windowHeight="15720" xr2:uid="{F4D803F4-B22F-4D23-AE2E-E741BA17035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</calcChain>
</file>

<file path=xl/sharedStrings.xml><?xml version="1.0" encoding="utf-8"?>
<sst xmlns="http://schemas.openxmlformats.org/spreadsheetml/2006/main" count="86" uniqueCount="85">
  <si>
    <t>pn.: "Budowa przepompowni nadmiarowej ścieków wraz z adaptacją obiektów kubaturowych i wykonaniem niezbędnych urządzeń na terenie oczyszczalni ścieków w Stargardzie"</t>
  </si>
  <si>
    <t>L.p.</t>
  </si>
  <si>
    <t>Obiekt/zakres</t>
  </si>
  <si>
    <t>UDZIAŁ W CENIE OFERTOWEJ</t>
  </si>
  <si>
    <t>[%]</t>
  </si>
  <si>
    <t>1.</t>
  </si>
  <si>
    <t>KOMORA POŁĄCZENIOWA NR 1</t>
  </si>
  <si>
    <t>1.1.</t>
  </si>
  <si>
    <t>komora połaczeniowa z płytą jako podziemny zbiornik żelbetowy o wym. 4,4x7m h=2 m z włazami żeliwnymi, klamrami złazowymi, i przejściami szczelnymi rurociągów</t>
  </si>
  <si>
    <t>2.</t>
  </si>
  <si>
    <t>ZARUROWANIE ISTNIEJĄCEGO KANAŁU OTWARTEGO</t>
  </si>
  <si>
    <t>2.1.</t>
  </si>
  <si>
    <t>rurociąg GRP o kształcie parabolicznym 2000x1000 mm l =ok. 215 m, roboty ziemne i montażowe, nasyp zabezpieczający rurociąg obsiany trawą, wykonanie tymczasowego kanału lub pompowanie tymczasowe na czas realizacji zarurowania</t>
  </si>
  <si>
    <t>3.</t>
  </si>
  <si>
    <t>KOMORA POŁĄCZENIOWA NR 2</t>
  </si>
  <si>
    <t>3.1.</t>
  </si>
  <si>
    <t xml:space="preserve">zastawki naścienne odcinające -o wym. otworu szer. 200 cm szt. 2,-o wym. otworu szer 100 cm szt. 2, napędy ręczne, -jaz przelewowy l= 4 m 1 kpl., </t>
  </si>
  <si>
    <t>3.2.</t>
  </si>
  <si>
    <t>komora połaczeniowa z płytą jako podziemny zbiornik żelbetowy o wym. 6x9m h=2,9 m z włazami żeliwnymi, klamrami złazowymi, i przejściami szczelnymi rurociągów. Montaż urządzeń z pkt. 3.1.</t>
  </si>
  <si>
    <t>CZWARTY  SYFON POD INĄ</t>
  </si>
  <si>
    <t>4.1.</t>
  </si>
  <si>
    <t>rurociąg doprowadzajacy i odprowadzający GRP o śr. 1200 mm l= 29,5 m, roboty ziemne i montażowe, syfon z rur GRP śr. 900 m l=84 m wykonany metodą bezwykopową, roboty ziemne i montażowe, studnie połączeniowe GRP szt 2 o śr. 3,5 m i 2,5 m, komory przeciskowe ok. 7 m dł. zabezpieczone ściankami szczelnymi</t>
  </si>
  <si>
    <t>KOMORA POŁĄCZENIOWA NR 3</t>
  </si>
  <si>
    <t>5.1.</t>
  </si>
  <si>
    <t xml:space="preserve">zastawki naścienne odcinające -o wym. otworu szer. 200 cm szt. 1,-zastawki naścienne przelewowe o wym. otworu szer 200 cm szt. 2, zastawki odcinające dn 1200 mm szt 1, dn 1000 mm szt 1, napędy ręczne, </t>
  </si>
  <si>
    <t>5.2.</t>
  </si>
  <si>
    <t>komora połaczeniowa z płytą jako podziemny zbiornik żelbetowy o wym. 7x5m h=3,8 m z włazami żeliwnymi, klamrami złazowymi, i przejściami szczelnymi rurociągów. Montaż urządzeń z pkt. 5.1.</t>
  </si>
  <si>
    <t>POMPOWNIA ŚCIEKÓW PRZELEWOWYCH</t>
  </si>
  <si>
    <t>6.1.</t>
  </si>
  <si>
    <t xml:space="preserve">instalacja krat rzadkich wraz z przenośnikiem i prasopłuczką skratkek (kraty  2 szt, przenośniki skratek z dwóch krat 1 kpl., praso-płuczka skratek 1 szt </t>
  </si>
  <si>
    <t>6.2.</t>
  </si>
  <si>
    <r>
      <t>pompy pulpy piaskowej V=8 dm</t>
    </r>
    <r>
      <rPr>
        <vertAlign val="superscript"/>
        <sz val="12"/>
        <color theme="1"/>
        <rFont val="Calibri"/>
        <family val="2"/>
        <charset val="238"/>
      </rPr>
      <t>3</t>
    </r>
    <r>
      <rPr>
        <sz val="12"/>
        <color theme="1"/>
        <rFont val="Calibri"/>
        <family val="2"/>
        <charset val="238"/>
      </rPr>
      <t>/s -2 szt.</t>
    </r>
  </si>
  <si>
    <t>6.3.</t>
  </si>
  <si>
    <r>
      <t>separator-płuczka piasku V</t>
    </r>
    <r>
      <rPr>
        <vertAlign val="subscript"/>
        <sz val="12"/>
        <color theme="1"/>
        <rFont val="Calibri"/>
        <family val="2"/>
        <charset val="238"/>
      </rPr>
      <t>max</t>
    </r>
    <r>
      <rPr>
        <sz val="12"/>
        <color theme="1"/>
        <rFont val="Calibri"/>
        <family val="2"/>
        <charset val="238"/>
      </rPr>
      <t>=8 t/h-1 szt</t>
    </r>
  </si>
  <si>
    <t>6.4.</t>
  </si>
  <si>
    <r>
      <t>pompy ścieków przelewowych V=1350 m</t>
    </r>
    <r>
      <rPr>
        <vertAlign val="superscript"/>
        <sz val="12"/>
        <color theme="1"/>
        <rFont val="Calibri"/>
        <family val="2"/>
        <charset val="238"/>
      </rPr>
      <t>3</t>
    </r>
    <r>
      <rPr>
        <sz val="12"/>
        <color theme="1"/>
        <rFont val="Calibri"/>
        <family val="2"/>
        <charset val="238"/>
      </rPr>
      <t>/h -4 szt.</t>
    </r>
  </si>
  <si>
    <t>6.5.</t>
  </si>
  <si>
    <t>mieszadła zatapialne szybkoobrotowe śr. 300 mm -2 szt.</t>
  </si>
  <si>
    <t>6.7.</t>
  </si>
  <si>
    <t>zastawki naścienne odcinające -o wym. otworu szer. 150 cm szt. 8, zasuwy odcinające nożowe międzykołnierzowe dn 600 mm 3 szt, zasuwy odcinające nożowe międzykołnierzowe dn 400 mm 4 szt, napędy ręczne, zawór zwrotny dn 400 mm szt 4, przepływomierze magnetyczne 2 szt,</t>
  </si>
  <si>
    <t>6.6.</t>
  </si>
  <si>
    <t>filtr powietrza złowonnego V=1000 m3/h 1 kpl., przepustnice nożowe międzykołnierzowe dn 150 mm 6 szt</t>
  </si>
  <si>
    <t xml:space="preserve">komora pompowni ścieków przelewowych  jako podziemny zbiornik żelbetowy składająca się z dwóch komór krat o wym. szer. 1,5 m dł.13,5 m wys. 4 m, dwóch komór piaskowników o wym. szer. 5 m dł .4 m wys. 2 m,dwóch komór pomp o wym. szer. 5 m dł. 4 m wys. 6,5 m, komory zasuw o wym. szer. 10 m dł. 4,7 m wys. 3 m i komory przepływomierzy o wym. szer. 4 m dł. 3 m wys. 3 m. Niezbędne orurowanie. Montaż urządzeń z pkt. 6.1.-6.6., </t>
  </si>
  <si>
    <t>6.8.</t>
  </si>
  <si>
    <r>
      <t>wiata stalowa o wym. szer. 12 m dł. 8 m i wys. 6 m (96 m</t>
    </r>
    <r>
      <rPr>
        <vertAlign val="superscript"/>
        <sz val="12"/>
        <color theme="1"/>
        <rFont val="Calibri"/>
        <family val="2"/>
        <charset val="238"/>
      </rPr>
      <t>2</t>
    </r>
    <r>
      <rPr>
        <sz val="12"/>
        <color theme="1"/>
        <rFont val="Calibri"/>
        <family val="2"/>
        <charset val="238"/>
      </rPr>
      <t>)</t>
    </r>
  </si>
  <si>
    <t>KOMORA ZASUW NA ZBIORNIKI RETENCYJNE</t>
  </si>
  <si>
    <t>7.1.</t>
  </si>
  <si>
    <t>zasuwy odcinające nożowe międzykołnierzowe dn 600 mm 4 szt, napędy elektryczne</t>
  </si>
  <si>
    <t>7.2.</t>
  </si>
  <si>
    <t>komora zasuw z płytą jako podziemny zbiornik żelbetowy o wym. 6x5m h=3 m z włazami żeliwnymi, klamrami złazowymi, i przejściami szczelnymi rurociągów, pompkę odwodnieniową rząpi.Montaż urządzeń z pkt. 7.1.</t>
  </si>
  <si>
    <t>ZBIORNIKI RETENCYJNE ŚCIEKÓW PRZELEWOWYCH NR 2 (ISTNIEJĄCE O.B.F.)</t>
  </si>
  <si>
    <t>8.1.</t>
  </si>
  <si>
    <t xml:space="preserve">przebudowa istniejących otwartych basenów fermentacyjnych o wym. zew. 85x54 m, wym. dna 73x37-45 m. Zakres pzrebudowy obejmuje: demontaż istniejących nawierzchni i roślinności, uzupełnienie wałów na wjazdach, warstwa wyrównawcza z pospółki, uszczelnienie geowłókniną, warstwa zabezpieczająca geowłókninę, nawierzchnie dna i skarp z płyt drogowych pełnych o wym. 3x1,5 m z ewentualnymi "dolewkami" betonowymi zbrojonymi, wymiana schodów terenowych 2 kpl  </t>
  </si>
  <si>
    <t>8.2.</t>
  </si>
  <si>
    <t xml:space="preserve">ujęcie wody technologicznej wraz z pompą do podnoszenia ciśnienia celem  płukania zbiorników retencyjnych, </t>
  </si>
  <si>
    <t>PRZEBUDOWA REGULATORA PRZEPŁYWU</t>
  </si>
  <si>
    <t>9.1.</t>
  </si>
  <si>
    <t>przebudowa regulatora przepływu</t>
  </si>
  <si>
    <t>SIECI MIĘDZYOBIEKTOWE</t>
  </si>
  <si>
    <t>10.1.</t>
  </si>
  <si>
    <t>rurociągi technologiczne: kolektory grawitacyjne, rurociągi tłoczne ścieków, osadu, wody technologicznej, wody wodociągowej. Roboty ziemne i montażowe.</t>
  </si>
  <si>
    <t>PRZEŁOŻENIE ISTNIEJĄCEJ LINII NAPOWIETRZNEJ W.N.</t>
  </si>
  <si>
    <t>11.1.</t>
  </si>
  <si>
    <t>przełożenie istniejącej linii napowietrznej. Roboty demontażowe i montażowe</t>
  </si>
  <si>
    <t>TRAFOSTACJA</t>
  </si>
  <si>
    <t>12.1.</t>
  </si>
  <si>
    <t xml:space="preserve">budowa trafostacji. </t>
  </si>
  <si>
    <t>LINIE KABLOWE NN, STEROWNICZE, OŚWIETLENIE TERENU</t>
  </si>
  <si>
    <t>13.1.</t>
  </si>
  <si>
    <t xml:space="preserve">linie kablowe NN, sterownicze, oświetlenie terenu </t>
  </si>
  <si>
    <t>AKPiA</t>
  </si>
  <si>
    <t>14.1.</t>
  </si>
  <si>
    <t>włączenie pompowni ścieków przelewowych oraz zbiorników retencyjnych do centralnego systemu sterowania pracą oczyszczalni, wprowadzenie wszystkich sygnałów z urzazdeń technologicznych i pomiarowych, wykonanie systemu wiziualizacji i archiwizacji danych o nowe obiekty</t>
  </si>
  <si>
    <t xml:space="preserve">DROGI, PLACE, UKSZTAŁTOWANIE TERENU, ZIELEŃ </t>
  </si>
  <si>
    <t>15.1.</t>
  </si>
  <si>
    <t>wykonanie dróg dojazdowych i chodników wraz z zagospodarowniem terenu poprzez wykonanie trawników i nasadzeń</t>
  </si>
  <si>
    <t>ROZRUCH OBIEKTÓW OCZYSZCZALNI ŚCIEKÓW (BEZ MEDIÓW)</t>
  </si>
  <si>
    <t>16.1.</t>
  </si>
  <si>
    <t>rozruch obiektów oczyszczalni ścieków bez mediów</t>
  </si>
  <si>
    <t xml:space="preserve">DOKUMENTACJA PROJEKTOWA </t>
  </si>
  <si>
    <t>17.1.</t>
  </si>
  <si>
    <t xml:space="preserve">dokumentacja projektowa </t>
  </si>
  <si>
    <t>17.2.</t>
  </si>
  <si>
    <t xml:space="preserve">dokumentacja powykonawcza, instrukcje </t>
  </si>
  <si>
    <t>TABELA ELEMENTÓW ROZLICZENIOWYCH (TER)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</si>
</sst>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 * #,##0_)_ ;_ * \(#,##0\)_ ;_ * &quot;-&quot;??_)_ ;_ @_ 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theme="1"/>
      <name val="Calibri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vertAlign val="superscript"/>
      <sz val="12"/>
      <color theme="1"/>
      <name val="Calibri"/>
      <family val="2"/>
      <charset val="238"/>
    </font>
    <font>
      <vertAlign val="subscript"/>
      <sz val="12"/>
      <color theme="1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36B3"/>
        <bgColor indexed="64"/>
      </patternFill>
    </fill>
    <fill>
      <patternFill patternType="solid">
        <fgColor rgb="FFFD64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9" xfId="0" applyFont="1" applyBorder="1"/>
    <xf numFmtId="0" fontId="10" fillId="0" borderId="10" xfId="0" applyFont="1" applyBorder="1" applyAlignment="1">
      <alignment horizontal="center" vertical="center"/>
    </xf>
    <xf numFmtId="0" fontId="10" fillId="3" borderId="11" xfId="0" applyFont="1" applyFill="1" applyBorder="1" applyAlignment="1">
      <alignment vertical="center" wrapText="1"/>
    </xf>
    <xf numFmtId="10" fontId="10" fillId="0" borderId="12" xfId="2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4" borderId="11" xfId="0" applyFont="1" applyFill="1" applyBorder="1" applyAlignment="1">
      <alignment vertical="center" wrapText="1"/>
    </xf>
    <xf numFmtId="0" fontId="10" fillId="5" borderId="0" xfId="0" applyFont="1" applyFill="1" applyAlignment="1">
      <alignment vertical="center" wrapText="1"/>
    </xf>
    <xf numFmtId="0" fontId="10" fillId="6" borderId="11" xfId="0" applyFont="1" applyFill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8" borderId="0" xfId="0" applyFont="1" applyFill="1" applyAlignment="1">
      <alignment vertical="center" wrapText="1"/>
    </xf>
    <xf numFmtId="0" fontId="10" fillId="9" borderId="11" xfId="0" applyFont="1" applyFill="1" applyBorder="1" applyAlignment="1">
      <alignment vertical="center" wrapText="1"/>
    </xf>
    <xf numFmtId="0" fontId="10" fillId="10" borderId="11" xfId="0" applyFont="1" applyFill="1" applyBorder="1" applyAlignment="1">
      <alignment vertical="center" wrapText="1"/>
    </xf>
    <xf numFmtId="0" fontId="10" fillId="11" borderId="11" xfId="0" applyFont="1" applyFill="1" applyBorder="1" applyAlignment="1">
      <alignment vertical="center" wrapText="1"/>
    </xf>
    <xf numFmtId="0" fontId="10" fillId="12" borderId="11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0" fillId="13" borderId="11" xfId="0" applyFont="1" applyFill="1" applyBorder="1" applyAlignment="1">
      <alignment vertical="center" wrapText="1"/>
    </xf>
    <xf numFmtId="0" fontId="10" fillId="14" borderId="11" xfId="0" applyFont="1" applyFill="1" applyBorder="1" applyAlignment="1">
      <alignment vertical="center" wrapText="1"/>
    </xf>
    <xf numFmtId="0" fontId="10" fillId="15" borderId="11" xfId="0" applyFont="1" applyFill="1" applyBorder="1" applyAlignment="1">
      <alignment vertical="center" wrapText="1"/>
    </xf>
    <xf numFmtId="0" fontId="10" fillId="16" borderId="11" xfId="0" applyFont="1" applyFill="1" applyBorder="1" applyAlignment="1">
      <alignment vertical="center" wrapText="1"/>
    </xf>
    <xf numFmtId="0" fontId="10" fillId="17" borderId="11" xfId="0" applyFont="1" applyFill="1" applyBorder="1" applyAlignment="1">
      <alignment vertical="center" wrapText="1"/>
    </xf>
    <xf numFmtId="0" fontId="10" fillId="18" borderId="11" xfId="0" applyFont="1" applyFill="1" applyBorder="1" applyAlignment="1">
      <alignment vertical="center" wrapText="1"/>
    </xf>
    <xf numFmtId="0" fontId="10" fillId="8" borderId="11" xfId="0" applyFont="1" applyFill="1" applyBorder="1" applyAlignment="1">
      <alignment vertical="center" wrapText="1"/>
    </xf>
    <xf numFmtId="0" fontId="10" fillId="19" borderId="11" xfId="0" applyFont="1" applyFill="1" applyBorder="1" applyAlignment="1">
      <alignment vertical="center" wrapText="1"/>
    </xf>
    <xf numFmtId="0" fontId="10" fillId="20" borderId="11" xfId="0" applyFont="1" applyFill="1" applyBorder="1" applyAlignment="1">
      <alignment vertical="center" wrapText="1"/>
    </xf>
    <xf numFmtId="43" fontId="9" fillId="0" borderId="10" xfId="1" applyFont="1" applyFill="1" applyBorder="1" applyAlignment="1">
      <alignment horizontal="center" vertical="center"/>
    </xf>
    <xf numFmtId="43" fontId="9" fillId="0" borderId="11" xfId="1" applyFont="1" applyFill="1" applyBorder="1" applyAlignment="1">
      <alignment horizontal="center" vertical="center"/>
    </xf>
    <xf numFmtId="43" fontId="0" fillId="0" borderId="0" xfId="1" applyFont="1" applyFill="1"/>
    <xf numFmtId="43" fontId="10" fillId="0" borderId="10" xfId="1" applyFont="1" applyFill="1" applyBorder="1" applyAlignment="1">
      <alignment horizontal="center" vertical="center"/>
    </xf>
    <xf numFmtId="43" fontId="10" fillId="21" borderId="11" xfId="1" applyFont="1" applyFill="1" applyBorder="1" applyAlignment="1">
      <alignment vertical="center" wrapText="1"/>
    </xf>
    <xf numFmtId="43" fontId="10" fillId="22" borderId="11" xfId="1" applyFont="1" applyFill="1" applyBorder="1" applyAlignment="1">
      <alignment vertical="center" wrapText="1"/>
    </xf>
    <xf numFmtId="0" fontId="10" fillId="9" borderId="11" xfId="1" quotePrefix="1" applyNumberFormat="1" applyFont="1" applyFill="1" applyBorder="1" applyAlignment="1">
      <alignment vertical="center" wrapText="1"/>
    </xf>
    <xf numFmtId="43" fontId="10" fillId="23" borderId="11" xfId="1" applyFont="1" applyFill="1" applyBorder="1" applyAlignment="1">
      <alignment vertical="center" wrapText="1"/>
    </xf>
    <xf numFmtId="43" fontId="10" fillId="5" borderId="11" xfId="1" applyFont="1" applyFill="1" applyBorder="1" applyAlignment="1">
      <alignment vertical="center" wrapText="1"/>
    </xf>
    <xf numFmtId="43" fontId="10" fillId="3" borderId="11" xfId="1" applyFont="1" applyFill="1" applyBorder="1" applyAlignment="1">
      <alignment vertical="center" wrapText="1"/>
    </xf>
    <xf numFmtId="43" fontId="10" fillId="0" borderId="5" xfId="1" applyFont="1" applyFill="1" applyBorder="1" applyAlignment="1">
      <alignment horizontal="center" vertical="center"/>
    </xf>
    <xf numFmtId="43" fontId="10" fillId="24" borderId="13" xfId="1" applyFont="1" applyFill="1" applyBorder="1" applyAlignment="1">
      <alignment vertical="center" wrapText="1"/>
    </xf>
    <xf numFmtId="10" fontId="10" fillId="0" borderId="6" xfId="2" applyNumberFormat="1" applyFont="1" applyFill="1" applyBorder="1" applyAlignment="1">
      <alignment horizontal="center" vertical="center"/>
    </xf>
    <xf numFmtId="43" fontId="0" fillId="0" borderId="14" xfId="1" applyFont="1" applyFill="1" applyBorder="1"/>
    <xf numFmtId="165" fontId="0" fillId="0" borderId="0" xfId="1" applyNumberFormat="1" applyFont="1"/>
    <xf numFmtId="10" fontId="0" fillId="0" borderId="0" xfId="2" applyNumberFormat="1" applyFont="1"/>
    <xf numFmtId="0" fontId="0" fillId="0" borderId="0" xfId="0" applyAlignment="1">
      <alignment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7A4A-F4DE-4536-AF1C-5282D8A100B1}">
  <dimension ref="A1:D56"/>
  <sheetViews>
    <sheetView tabSelected="1" workbookViewId="0">
      <selection activeCell="G3" sqref="G3"/>
    </sheetView>
  </sheetViews>
  <sheetFormatPr defaultRowHeight="15" x14ac:dyDescent="0.25"/>
  <cols>
    <col min="1" max="1" width="9.42578125" customWidth="1"/>
    <col min="2" max="2" width="89.28515625" customWidth="1"/>
    <col min="3" max="3" width="31.140625" customWidth="1"/>
  </cols>
  <sheetData>
    <row r="1" spans="1:3" ht="31.5" x14ac:dyDescent="0.5">
      <c r="A1" s="57"/>
      <c r="B1" s="1" t="s">
        <v>84</v>
      </c>
      <c r="C1" s="2"/>
    </row>
    <row r="2" spans="1:3" ht="21" x14ac:dyDescent="0.35">
      <c r="A2" s="3"/>
      <c r="B2" s="4"/>
      <c r="C2" s="5"/>
    </row>
    <row r="3" spans="1:3" ht="84.75" thickBot="1" x14ac:dyDescent="0.4">
      <c r="A3" s="3"/>
      <c r="B3" s="6" t="s">
        <v>0</v>
      </c>
      <c r="C3" s="7"/>
    </row>
    <row r="4" spans="1:3" ht="37.5" x14ac:dyDescent="0.25">
      <c r="A4" s="8" t="s">
        <v>1</v>
      </c>
      <c r="B4" s="9" t="s">
        <v>2</v>
      </c>
      <c r="C4" s="10" t="s">
        <v>3</v>
      </c>
    </row>
    <row r="5" spans="1:3" ht="19.5" thickBot="1" x14ac:dyDescent="0.3">
      <c r="A5" s="11"/>
      <c r="B5" s="12"/>
      <c r="C5" s="13" t="s">
        <v>4</v>
      </c>
    </row>
    <row r="6" spans="1:3" ht="15.75" x14ac:dyDescent="0.25">
      <c r="A6" s="14" t="s">
        <v>5</v>
      </c>
      <c r="B6" s="15" t="s">
        <v>6</v>
      </c>
      <c r="C6" s="16"/>
    </row>
    <row r="7" spans="1:3" ht="47.25" x14ac:dyDescent="0.25">
      <c r="A7" s="17" t="s">
        <v>7</v>
      </c>
      <c r="B7" s="18" t="s">
        <v>8</v>
      </c>
      <c r="C7" s="19">
        <v>7.4000000000000003E-3</v>
      </c>
    </row>
    <row r="8" spans="1:3" ht="15.75" x14ac:dyDescent="0.25">
      <c r="A8" s="20" t="s">
        <v>9</v>
      </c>
      <c r="B8" s="21" t="s">
        <v>10</v>
      </c>
      <c r="C8" s="19"/>
    </row>
    <row r="9" spans="1:3" ht="63" x14ac:dyDescent="0.25">
      <c r="A9" s="17" t="s">
        <v>11</v>
      </c>
      <c r="B9" s="22" t="s">
        <v>12</v>
      </c>
      <c r="C9" s="19">
        <v>9.4E-2</v>
      </c>
    </row>
    <row r="10" spans="1:3" ht="15.75" x14ac:dyDescent="0.25">
      <c r="A10" s="20" t="s">
        <v>13</v>
      </c>
      <c r="B10" s="21" t="s">
        <v>14</v>
      </c>
      <c r="C10" s="19"/>
    </row>
    <row r="11" spans="1:3" ht="31.5" x14ac:dyDescent="0.25">
      <c r="A11" s="17" t="s">
        <v>15</v>
      </c>
      <c r="B11" s="23" t="s">
        <v>16</v>
      </c>
      <c r="C11" s="19">
        <v>6.3E-3</v>
      </c>
    </row>
    <row r="12" spans="1:3" ht="47.25" x14ac:dyDescent="0.25">
      <c r="A12" s="17" t="s">
        <v>17</v>
      </c>
      <c r="B12" s="24" t="s">
        <v>18</v>
      </c>
      <c r="C12" s="19">
        <v>2.0400000000000001E-2</v>
      </c>
    </row>
    <row r="13" spans="1:3" ht="15.75" x14ac:dyDescent="0.25">
      <c r="A13" s="20">
        <v>4</v>
      </c>
      <c r="B13" s="21" t="s">
        <v>19</v>
      </c>
      <c r="C13" s="19"/>
    </row>
    <row r="14" spans="1:3" ht="78.75" x14ac:dyDescent="0.25">
      <c r="A14" s="17" t="s">
        <v>20</v>
      </c>
      <c r="B14" s="25" t="s">
        <v>21</v>
      </c>
      <c r="C14" s="19">
        <v>2.7799999999999998E-2</v>
      </c>
    </row>
    <row r="15" spans="1:3" ht="15.75" x14ac:dyDescent="0.25">
      <c r="A15" s="20">
        <v>5</v>
      </c>
      <c r="B15" s="21" t="s">
        <v>22</v>
      </c>
      <c r="C15" s="19"/>
    </row>
    <row r="16" spans="1:3" ht="47.25" x14ac:dyDescent="0.25">
      <c r="A16" s="17" t="s">
        <v>23</v>
      </c>
      <c r="B16" s="26" t="s">
        <v>24</v>
      </c>
      <c r="C16" s="19">
        <v>5.3E-3</v>
      </c>
    </row>
    <row r="17" spans="1:3" ht="47.25" x14ac:dyDescent="0.25">
      <c r="A17" s="17" t="s">
        <v>25</v>
      </c>
      <c r="B17" s="27" t="s">
        <v>26</v>
      </c>
      <c r="C17" s="19">
        <v>1.6799999999999999E-2</v>
      </c>
    </row>
    <row r="18" spans="1:3" ht="15.75" x14ac:dyDescent="0.25">
      <c r="A18" s="20">
        <v>6</v>
      </c>
      <c r="B18" s="21" t="s">
        <v>27</v>
      </c>
      <c r="C18" s="19"/>
    </row>
    <row r="19" spans="1:3" ht="31.5" x14ac:dyDescent="0.25">
      <c r="A19" s="17" t="s">
        <v>28</v>
      </c>
      <c r="B19" s="28" t="s">
        <v>29</v>
      </c>
      <c r="C19" s="19">
        <v>9.4E-2</v>
      </c>
    </row>
    <row r="20" spans="1:3" ht="18" x14ac:dyDescent="0.25">
      <c r="A20" s="17" t="s">
        <v>30</v>
      </c>
      <c r="B20" s="29" t="s">
        <v>31</v>
      </c>
      <c r="C20" s="19">
        <v>3.0999999999999999E-3</v>
      </c>
    </row>
    <row r="21" spans="1:3" ht="18.75" x14ac:dyDescent="0.25">
      <c r="A21" s="17" t="s">
        <v>32</v>
      </c>
      <c r="B21" s="30" t="s">
        <v>33</v>
      </c>
      <c r="C21" s="19">
        <v>2.2499999999999999E-2</v>
      </c>
    </row>
    <row r="22" spans="1:3" ht="18" x14ac:dyDescent="0.25">
      <c r="A22" s="17" t="s">
        <v>34</v>
      </c>
      <c r="B22" s="31" t="s">
        <v>35</v>
      </c>
      <c r="C22" s="19">
        <v>6.9500000000000006E-2</v>
      </c>
    </row>
    <row r="23" spans="1:3" ht="15.75" x14ac:dyDescent="0.25">
      <c r="A23" s="17" t="s">
        <v>36</v>
      </c>
      <c r="B23" s="32" t="s">
        <v>37</v>
      </c>
      <c r="C23" s="19">
        <v>6.1000000000000004E-3</v>
      </c>
    </row>
    <row r="24" spans="1:3" ht="63" x14ac:dyDescent="0.25">
      <c r="A24" s="17" t="s">
        <v>38</v>
      </c>
      <c r="B24" s="33" t="s">
        <v>39</v>
      </c>
      <c r="C24" s="19">
        <v>4.1300000000000003E-2</v>
      </c>
    </row>
    <row r="25" spans="1:3" ht="31.5" x14ac:dyDescent="0.25">
      <c r="A25" s="17" t="s">
        <v>40</v>
      </c>
      <c r="B25" s="34" t="s">
        <v>41</v>
      </c>
      <c r="C25" s="19">
        <v>4.4999999999999997E-3</v>
      </c>
    </row>
    <row r="26" spans="1:3" ht="94.5" x14ac:dyDescent="0.25">
      <c r="A26" s="17" t="s">
        <v>38</v>
      </c>
      <c r="B26" s="35" t="s">
        <v>42</v>
      </c>
      <c r="C26" s="19">
        <v>9.8100000000000007E-2</v>
      </c>
    </row>
    <row r="27" spans="1:3" ht="18" x14ac:dyDescent="0.25">
      <c r="A27" s="17" t="s">
        <v>43</v>
      </c>
      <c r="B27" s="28" t="s">
        <v>44</v>
      </c>
      <c r="C27" s="19">
        <v>1.6799999999999999E-2</v>
      </c>
    </row>
    <row r="28" spans="1:3" ht="15.75" x14ac:dyDescent="0.25">
      <c r="A28" s="20">
        <v>7</v>
      </c>
      <c r="B28" s="21" t="s">
        <v>45</v>
      </c>
      <c r="C28" s="19">
        <v>0</v>
      </c>
    </row>
    <row r="29" spans="1:3" ht="31.5" x14ac:dyDescent="0.25">
      <c r="A29" s="17" t="s">
        <v>46</v>
      </c>
      <c r="B29" s="36" t="s">
        <v>47</v>
      </c>
      <c r="C29" s="19">
        <v>1.23E-2</v>
      </c>
    </row>
    <row r="30" spans="1:3" ht="47.25" x14ac:dyDescent="0.25">
      <c r="A30" s="17" t="s">
        <v>48</v>
      </c>
      <c r="B30" s="37" t="s">
        <v>49</v>
      </c>
      <c r="C30" s="19">
        <v>1.2699999999999999E-2</v>
      </c>
    </row>
    <row r="31" spans="1:3" ht="15.75" x14ac:dyDescent="0.25">
      <c r="A31" s="20">
        <v>8</v>
      </c>
      <c r="B31" s="21" t="s">
        <v>50</v>
      </c>
      <c r="C31" s="19"/>
    </row>
    <row r="32" spans="1:3" ht="110.25" x14ac:dyDescent="0.25">
      <c r="A32" s="17" t="s">
        <v>51</v>
      </c>
      <c r="B32" s="38" t="s">
        <v>52</v>
      </c>
      <c r="C32" s="19">
        <v>0.17580000000000001</v>
      </c>
    </row>
    <row r="33" spans="1:4" ht="31.5" x14ac:dyDescent="0.25">
      <c r="A33" s="17" t="s">
        <v>53</v>
      </c>
      <c r="B33" s="39" t="s">
        <v>54</v>
      </c>
      <c r="C33" s="19">
        <v>3.3E-3</v>
      </c>
    </row>
    <row r="34" spans="1:4" ht="15.75" x14ac:dyDescent="0.25">
      <c r="A34" s="20">
        <v>9</v>
      </c>
      <c r="B34" s="21" t="s">
        <v>55</v>
      </c>
      <c r="C34" s="19"/>
    </row>
    <row r="35" spans="1:4" ht="15.75" x14ac:dyDescent="0.25">
      <c r="A35" s="17" t="s">
        <v>56</v>
      </c>
      <c r="B35" s="31" t="s">
        <v>57</v>
      </c>
      <c r="C35" s="19">
        <v>6.8999999999999999E-3</v>
      </c>
    </row>
    <row r="36" spans="1:4" ht="15.75" x14ac:dyDescent="0.25">
      <c r="A36" s="20">
        <v>10</v>
      </c>
      <c r="B36" s="21" t="s">
        <v>58</v>
      </c>
      <c r="C36" s="19"/>
    </row>
    <row r="37" spans="1:4" ht="47.25" x14ac:dyDescent="0.25">
      <c r="A37" s="17" t="s">
        <v>59</v>
      </c>
      <c r="B37" s="35" t="s">
        <v>60</v>
      </c>
      <c r="C37" s="19">
        <v>0.11849999999999999</v>
      </c>
    </row>
    <row r="38" spans="1:4" ht="15.75" x14ac:dyDescent="0.25">
      <c r="A38" s="20">
        <v>11</v>
      </c>
      <c r="B38" s="21" t="s">
        <v>61</v>
      </c>
      <c r="C38" s="19"/>
    </row>
    <row r="39" spans="1:4" ht="15.75" x14ac:dyDescent="0.25">
      <c r="A39" s="17" t="s">
        <v>62</v>
      </c>
      <c r="B39" s="40" t="s">
        <v>63</v>
      </c>
      <c r="C39" s="19">
        <v>2.3699999999999999E-2</v>
      </c>
    </row>
    <row r="40" spans="1:4" ht="15.75" x14ac:dyDescent="0.25">
      <c r="A40" s="41">
        <v>12</v>
      </c>
      <c r="B40" s="42" t="s">
        <v>64</v>
      </c>
      <c r="C40" s="19"/>
      <c r="D40" s="43"/>
    </row>
    <row r="41" spans="1:4" ht="15.75" x14ac:dyDescent="0.25">
      <c r="A41" s="44" t="s">
        <v>65</v>
      </c>
      <c r="B41" s="45" t="s">
        <v>66</v>
      </c>
      <c r="C41" s="19">
        <v>1.3100000000000001E-2</v>
      </c>
      <c r="D41" s="43"/>
    </row>
    <row r="42" spans="1:4" ht="15.75" x14ac:dyDescent="0.25">
      <c r="A42" s="41">
        <v>13</v>
      </c>
      <c r="B42" s="42" t="s">
        <v>67</v>
      </c>
      <c r="C42" s="19"/>
      <c r="D42" s="43"/>
    </row>
    <row r="43" spans="1:4" ht="15.75" x14ac:dyDescent="0.25">
      <c r="A43" s="44" t="s">
        <v>68</v>
      </c>
      <c r="B43" s="46" t="s">
        <v>69</v>
      </c>
      <c r="C43" s="19">
        <v>2.6599999999999999E-2</v>
      </c>
      <c r="D43" s="43"/>
    </row>
    <row r="44" spans="1:4" ht="15.75" x14ac:dyDescent="0.25">
      <c r="A44" s="41">
        <v>14</v>
      </c>
      <c r="B44" s="42" t="s">
        <v>70</v>
      </c>
      <c r="C44" s="19"/>
      <c r="D44" s="43"/>
    </row>
    <row r="45" spans="1:4" ht="63" x14ac:dyDescent="0.25">
      <c r="A45" s="44" t="s">
        <v>71</v>
      </c>
      <c r="B45" s="47" t="s">
        <v>72</v>
      </c>
      <c r="C45" s="19">
        <v>2.0799999999999999E-2</v>
      </c>
      <c r="D45" s="43"/>
    </row>
    <row r="46" spans="1:4" ht="15.75" x14ac:dyDescent="0.25">
      <c r="A46" s="41">
        <v>15</v>
      </c>
      <c r="B46" s="42" t="s">
        <v>73</v>
      </c>
      <c r="C46" s="19"/>
      <c r="D46" s="43"/>
    </row>
    <row r="47" spans="1:4" ht="31.5" x14ac:dyDescent="0.25">
      <c r="A47" s="44" t="s">
        <v>74</v>
      </c>
      <c r="B47" s="48" t="s">
        <v>75</v>
      </c>
      <c r="C47" s="19">
        <v>8.2000000000000007E-3</v>
      </c>
      <c r="D47" s="43"/>
    </row>
    <row r="48" spans="1:4" ht="15.75" x14ac:dyDescent="0.25">
      <c r="A48" s="41">
        <v>16</v>
      </c>
      <c r="B48" s="42" t="s">
        <v>76</v>
      </c>
      <c r="C48" s="19"/>
      <c r="D48" s="43"/>
    </row>
    <row r="49" spans="1:4" ht="15.75" x14ac:dyDescent="0.25">
      <c r="A49" s="44" t="s">
        <v>77</v>
      </c>
      <c r="B49" s="49" t="s">
        <v>78</v>
      </c>
      <c r="C49" s="19">
        <v>8.2000000000000007E-3</v>
      </c>
      <c r="D49" s="43"/>
    </row>
    <row r="50" spans="1:4" ht="15.75" x14ac:dyDescent="0.25">
      <c r="A50" s="41">
        <v>17</v>
      </c>
      <c r="B50" s="42" t="s">
        <v>79</v>
      </c>
      <c r="C50" s="19"/>
      <c r="D50" s="43"/>
    </row>
    <row r="51" spans="1:4" ht="15.75" x14ac:dyDescent="0.25">
      <c r="A51" s="44" t="s">
        <v>80</v>
      </c>
      <c r="B51" s="50" t="s">
        <v>81</v>
      </c>
      <c r="C51" s="19">
        <v>3.5000000000000003E-2</v>
      </c>
      <c r="D51" s="43"/>
    </row>
    <row r="52" spans="1:4" ht="16.5" thickBot="1" x14ac:dyDescent="0.3">
      <c r="A52" s="51" t="s">
        <v>82</v>
      </c>
      <c r="B52" s="52" t="s">
        <v>83</v>
      </c>
      <c r="C52" s="53">
        <v>1E-3</v>
      </c>
      <c r="D52" s="54"/>
    </row>
    <row r="53" spans="1:4" x14ac:dyDescent="0.25">
      <c r="A53" s="55"/>
      <c r="B53" s="55"/>
      <c r="C53" s="56"/>
      <c r="D53" s="55"/>
    </row>
    <row r="54" spans="1:4" x14ac:dyDescent="0.25">
      <c r="C54" s="56"/>
    </row>
    <row r="55" spans="1:4" x14ac:dyDescent="0.25">
      <c r="C55" s="56">
        <f>SUM(C7:C52)</f>
        <v>1.0000000000000002</v>
      </c>
    </row>
    <row r="56" spans="1:4" x14ac:dyDescent="0.25">
      <c r="C56" s="56"/>
    </row>
  </sheetData>
  <mergeCells count="2"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Krzysztofa Gut</dc:creator>
  <cp:lastModifiedBy>Krzysztofa Gut</cp:lastModifiedBy>
  <dcterms:created xsi:type="dcterms:W3CDTF">2024-06-07T07:57:44Z</dcterms:created>
  <dcterms:modified xsi:type="dcterms:W3CDTF">2024-06-07T07:59:01Z</dcterms:modified>
</cp:coreProperties>
</file>